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8755" windowHeight="12345"/>
  </bookViews>
  <sheets>
    <sheet name="ANEXA 1" sheetId="1" r:id="rId1"/>
  </sheets>
  <definedNames>
    <definedName name="_xlnm.Print_Titles" localSheetId="0">'ANEXA 1'!$8:$8</definedName>
  </definedNames>
  <calcPr calcId="125725"/>
</workbook>
</file>

<file path=xl/calcChain.xml><?xml version="1.0" encoding="utf-8"?>
<calcChain xmlns="http://schemas.openxmlformats.org/spreadsheetml/2006/main">
  <c r="E22" i="1"/>
  <c r="D11"/>
  <c r="D12"/>
  <c r="D13"/>
  <c r="D14"/>
  <c r="D15"/>
  <c r="D16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E35"/>
  <c r="E21"/>
  <c r="E26"/>
  <c r="E37"/>
  <c r="E39"/>
  <c r="E10" l="1"/>
  <c r="E11"/>
  <c r="E12"/>
  <c r="E30"/>
  <c r="E29" s="1"/>
  <c r="F15" l="1"/>
  <c r="F14" s="1"/>
  <c r="G15"/>
  <c r="G14" s="1"/>
  <c r="E15"/>
  <c r="E14" l="1"/>
  <c r="F11"/>
  <c r="G11"/>
  <c r="E20" l="1"/>
  <c r="D20" s="1"/>
  <c r="F41" l="1"/>
  <c r="G41"/>
  <c r="E25" l="1"/>
  <c r="E19"/>
  <c r="D19" s="1"/>
  <c r="F40"/>
  <c r="F36"/>
  <c r="E34"/>
  <c r="F33"/>
  <c r="F32"/>
  <c r="G32" s="1"/>
  <c r="F31"/>
  <c r="F27"/>
  <c r="F26" s="1"/>
  <c r="F25" s="1"/>
  <c r="F22"/>
  <c r="F21"/>
  <c r="F20" l="1"/>
  <c r="F19" s="1"/>
  <c r="G10"/>
  <c r="F10"/>
  <c r="G33"/>
  <c r="G27"/>
  <c r="G26" s="1"/>
  <c r="G25" s="1"/>
  <c r="G40"/>
  <c r="G31"/>
  <c r="G36"/>
  <c r="F34"/>
  <c r="G21"/>
  <c r="G22"/>
  <c r="F35"/>
  <c r="G35" s="1"/>
  <c r="F30"/>
  <c r="F29" l="1"/>
  <c r="G20"/>
  <c r="G19" s="1"/>
  <c r="D10"/>
  <c r="G34"/>
  <c r="G30"/>
  <c r="G29" l="1"/>
  <c r="E24"/>
  <c r="F24"/>
  <c r="F18" s="1"/>
  <c r="E18" l="1"/>
  <c r="G24"/>
  <c r="G18" s="1"/>
  <c r="E17" l="1"/>
  <c r="D17" s="1"/>
  <c r="D18"/>
  <c r="F17"/>
  <c r="G17" l="1"/>
  <c r="E42" l="1"/>
  <c r="D42" s="1"/>
  <c r="G42" l="1"/>
  <c r="F42"/>
</calcChain>
</file>

<file path=xl/sharedStrings.xml><?xml version="1.0" encoding="utf-8"?>
<sst xmlns="http://schemas.openxmlformats.org/spreadsheetml/2006/main" count="66" uniqueCount="54">
  <si>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</si>
  <si>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</si>
  <si>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</si>
  <si>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</si>
  <si>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</si>
  <si>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PROPUNERE 2024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</si>
  <si>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</si>
  <si>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</si>
  <si>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</si>
  <si>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</si>
  <si>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</si>
  <si>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</si>
  <si>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>Plati efectuate in anii precedenti si recuperate in anul curent</t>
  </si>
  <si>
    <t>85.01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</si>
  <si>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</si>
  <si>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</si>
  <si>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</si>
  <si>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</si>
  <si>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>4.2.</t>
  </si>
  <si>
    <t>CENTRE DE ASISTENTA</t>
  </si>
  <si>
    <t>68.02.</t>
  </si>
  <si>
    <t>4.2.a</t>
  </si>
  <si>
    <t>68.02.04.01</t>
  </si>
  <si>
    <t>68.02.05.02.01</t>
  </si>
  <si>
    <t>4.2.c.1</t>
  </si>
  <si>
    <t xml:space="preserve"> DEFICIT</t>
  </si>
  <si>
    <t xml:space="preserve">DIRECTIA GENERALA DE ASISTENTA SOCIALA SI PROTECTIE SOCIALA - ASISTENTA SOCIALA IN CAZ DE BOLI SI INVALIDITATE </t>
  </si>
  <si>
    <t xml:space="preserve">INFLUENTE </t>
  </si>
  <si>
    <t>Alte drepturi pentru dizabilitate si adoptie</t>
  </si>
  <si>
    <t>42.02.21</t>
  </si>
  <si>
    <t>Cheltuieli de personal</t>
  </si>
  <si>
    <t>Cheltuieli cu bunuri si servicii</t>
  </si>
  <si>
    <t>Ajutoare sociale in numerar</t>
  </si>
  <si>
    <t>TRIM IV</t>
  </si>
  <si>
    <t xml:space="preserve"> Cheltuieli cu bunuri si servicii </t>
  </si>
  <si>
    <t xml:space="preserve">SUME DEFALCATE DIN TVA </t>
  </si>
  <si>
    <t>11.02.</t>
  </si>
  <si>
    <t>Sume def din TVA  pt echilibrarea bugete locale</t>
  </si>
  <si>
    <t>11.02.06</t>
  </si>
  <si>
    <t>CAMINUL PENTRU PERSOANE VARSTNICE MOZACENI</t>
  </si>
  <si>
    <t>68.02.04</t>
  </si>
  <si>
    <t>Drepturi persoane cu handicap</t>
  </si>
  <si>
    <t xml:space="preserve">        Cheltuieli materiale - drepturi pers handicap</t>
  </si>
  <si>
    <t>57.02.01</t>
  </si>
  <si>
    <t xml:space="preserve">Ajutoare sociale in natura </t>
  </si>
  <si>
    <t>57.02.02</t>
  </si>
  <si>
    <t>57.02,01</t>
  </si>
  <si>
    <t xml:space="preserve">DIRECTIA GENERALA DE ASISTENTA SOCIALA SI PROTECTIA COPILULUI ARGES - ASISTENTA ACORDATA PERSOANELOR IN VARSTA </t>
  </si>
  <si>
    <t xml:space="preserve">Asistenta sociala </t>
  </si>
  <si>
    <t>57.02</t>
  </si>
  <si>
    <t xml:space="preserve">mii lei </t>
  </si>
  <si>
    <t>ANEXA  nr. 1</t>
  </si>
  <si>
    <t>La Hot. CJ.</t>
  </si>
  <si>
    <t xml:space="preserve"> LA BUGETUL LOCAL 2024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</si>
</sst>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3" fillId="0" borderId="0"/>
    <xf numFmtId="0" fontId="14" fillId="0" borderId="0"/>
    <xf numFmtId="0" fontId="2" fillId="0" borderId="0"/>
    <xf numFmtId="0" fontId="1" fillId="0" borderId="0"/>
  </cellStyleXfs>
  <cellXfs count="79">
    <xf numFmtId="0" fontId="0" fillId="0" borderId="0" xfId="0"/>
    <xf numFmtId="4" fontId="3" fillId="2" borderId="0" xfId="0" applyNumberFormat="1" applyFont="1" applyFill="1" applyBorder="1" applyAlignment="1">
      <alignment horizontal="left"/>
    </xf>
    <xf numFmtId="4" fontId="3" fillId="2" borderId="0" xfId="0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" fontId="6" fillId="2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10" fillId="3" borderId="2" xfId="0" applyFont="1" applyFill="1" applyBorder="1"/>
    <xf numFmtId="4" fontId="7" fillId="4" borderId="1" xfId="0" applyNumberFormat="1" applyFont="1" applyFill="1" applyBorder="1"/>
    <xf numFmtId="4" fontId="7" fillId="2" borderId="1" xfId="0" applyNumberFormat="1" applyFont="1" applyFill="1" applyBorder="1"/>
    <xf numFmtId="0" fontId="10" fillId="0" borderId="3" xfId="0" applyFont="1" applyFill="1" applyBorder="1"/>
    <xf numFmtId="0" fontId="10" fillId="0" borderId="0" xfId="0" applyFont="1" applyFill="1" applyBorder="1"/>
    <xf numFmtId="0" fontId="10" fillId="3" borderId="3" xfId="0" applyFont="1" applyFill="1" applyBorder="1"/>
    <xf numFmtId="4" fontId="7" fillId="5" borderId="1" xfId="0" applyNumberFormat="1" applyFont="1" applyFill="1" applyBorder="1"/>
    <xf numFmtId="4" fontId="7" fillId="8" borderId="1" xfId="0" applyNumberFormat="1" applyFont="1" applyFill="1" applyBorder="1"/>
    <xf numFmtId="4" fontId="7" fillId="10" borderId="1" xfId="0" applyNumberFormat="1" applyFont="1" applyFill="1" applyBorder="1"/>
    <xf numFmtId="14" fontId="12" fillId="0" borderId="3" xfId="0" applyNumberFormat="1" applyFont="1" applyFill="1" applyBorder="1"/>
    <xf numFmtId="0" fontId="10" fillId="5" borderId="3" xfId="0" applyFont="1" applyFill="1" applyBorder="1"/>
    <xf numFmtId="4" fontId="7" fillId="9" borderId="1" xfId="0" applyNumberFormat="1" applyFont="1" applyFill="1" applyBorder="1"/>
    <xf numFmtId="0" fontId="10" fillId="11" borderId="3" xfId="0" applyFont="1" applyFill="1" applyBorder="1"/>
    <xf numFmtId="4" fontId="11" fillId="11" borderId="1" xfId="0" applyNumberFormat="1" applyFont="1" applyFill="1" applyBorder="1"/>
    <xf numFmtId="4" fontId="4" fillId="7" borderId="1" xfId="0" applyNumberFormat="1" applyFont="1" applyFill="1" applyBorder="1"/>
    <xf numFmtId="4" fontId="7" fillId="6" borderId="1" xfId="0" applyNumberFormat="1" applyFont="1" applyFill="1" applyBorder="1"/>
    <xf numFmtId="4" fontId="7" fillId="12" borderId="1" xfId="0" applyNumberFormat="1" applyFont="1" applyFill="1" applyBorder="1"/>
    <xf numFmtId="0" fontId="8" fillId="0" borderId="3" xfId="0" applyFont="1" applyFill="1" applyBorder="1" applyAlignment="1">
      <alignment wrapText="1"/>
    </xf>
    <xf numFmtId="4" fontId="7" fillId="14" borderId="1" xfId="0" applyNumberFormat="1" applyFont="1" applyFill="1" applyBorder="1"/>
    <xf numFmtId="0" fontId="0" fillId="0" borderId="0" xfId="0" applyFill="1"/>
    <xf numFmtId="0" fontId="15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12" borderId="1" xfId="0" applyFont="1" applyFill="1" applyBorder="1"/>
    <xf numFmtId="0" fontId="3" fillId="12" borderId="1" xfId="0" applyFont="1" applyFill="1" applyBorder="1" applyAlignment="1">
      <alignment horizontal="center"/>
    </xf>
    <xf numFmtId="4" fontId="3" fillId="12" borderId="1" xfId="0" applyNumberFormat="1" applyFont="1" applyFill="1" applyBorder="1"/>
    <xf numFmtId="4" fontId="3" fillId="14" borderId="1" xfId="0" applyNumberFormat="1" applyFont="1" applyFill="1" applyBorder="1"/>
    <xf numFmtId="0" fontId="3" fillId="0" borderId="1" xfId="0" applyFont="1" applyFill="1" applyBorder="1"/>
    <xf numFmtId="0" fontId="16" fillId="0" borderId="1" xfId="0" applyFont="1" applyFill="1" applyBorder="1" applyAlignment="1">
      <alignment horizontal="center"/>
    </xf>
    <xf numFmtId="4" fontId="3" fillId="2" borderId="1" xfId="0" applyNumberFormat="1" applyFont="1" applyFill="1" applyBorder="1"/>
    <xf numFmtId="0" fontId="16" fillId="0" borderId="1" xfId="0" applyFont="1" applyFill="1" applyBorder="1" applyAlignment="1">
      <alignment wrapText="1"/>
    </xf>
    <xf numFmtId="4" fontId="16" fillId="2" borderId="1" xfId="0" applyNumberFormat="1" applyFont="1" applyFill="1" applyBorder="1"/>
    <xf numFmtId="0" fontId="3" fillId="6" borderId="1" xfId="0" applyFont="1" applyFill="1" applyBorder="1"/>
    <xf numFmtId="0" fontId="16" fillId="6" borderId="1" xfId="0" applyFont="1" applyFill="1" applyBorder="1" applyAlignment="1">
      <alignment horizontal="center"/>
    </xf>
    <xf numFmtId="4" fontId="3" fillId="6" borderId="1" xfId="0" applyNumberFormat="1" applyFont="1" applyFill="1" applyBorder="1"/>
    <xf numFmtId="0" fontId="16" fillId="13" borderId="1" xfId="0" applyFont="1" applyFill="1" applyBorder="1"/>
    <xf numFmtId="0" fontId="16" fillId="13" borderId="1" xfId="0" applyFont="1" applyFill="1" applyBorder="1" applyAlignment="1">
      <alignment horizontal="center"/>
    </xf>
    <xf numFmtId="0" fontId="16" fillId="0" borderId="1" xfId="0" applyFont="1" applyFill="1" applyBorder="1"/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4" fontId="3" fillId="7" borderId="1" xfId="0" applyNumberFormat="1" applyFont="1" applyFill="1" applyBorder="1"/>
    <xf numFmtId="0" fontId="3" fillId="10" borderId="1" xfId="0" applyFont="1" applyFill="1" applyBorder="1" applyAlignment="1">
      <alignment wrapText="1"/>
    </xf>
    <xf numFmtId="0" fontId="3" fillId="10" borderId="1" xfId="0" applyFont="1" applyFill="1" applyBorder="1" applyAlignment="1">
      <alignment horizontal="center"/>
    </xf>
    <xf numFmtId="4" fontId="3" fillId="1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wrapText="1"/>
    </xf>
    <xf numFmtId="0" fontId="16" fillId="9" borderId="1" xfId="0" applyFont="1" applyFill="1" applyBorder="1" applyAlignment="1">
      <alignment horizontal="center"/>
    </xf>
    <xf numFmtId="4" fontId="3" fillId="9" borderId="1" xfId="0" applyNumberFormat="1" applyFont="1" applyFill="1" applyBorder="1"/>
    <xf numFmtId="0" fontId="16" fillId="10" borderId="1" xfId="0" applyFont="1" applyFill="1" applyBorder="1" applyAlignment="1">
      <alignment horizontal="center"/>
    </xf>
    <xf numFmtId="0" fontId="3" fillId="10" borderId="1" xfId="0" applyFont="1" applyFill="1" applyBorder="1"/>
    <xf numFmtId="0" fontId="17" fillId="11" borderId="1" xfId="0" applyFont="1" applyFill="1" applyBorder="1"/>
    <xf numFmtId="0" fontId="17" fillId="11" borderId="1" xfId="0" applyFont="1" applyFill="1" applyBorder="1" applyAlignment="1">
      <alignment horizontal="center"/>
    </xf>
    <xf numFmtId="4" fontId="17" fillId="11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0" fontId="3" fillId="14" borderId="1" xfId="0" applyFont="1" applyFill="1" applyBorder="1"/>
    <xf numFmtId="0" fontId="3" fillId="14" borderId="1" xfId="0" applyFont="1" applyFill="1" applyBorder="1" applyAlignment="1">
      <alignment horizontal="center"/>
    </xf>
    <xf numFmtId="4" fontId="16" fillId="0" borderId="1" xfId="0" applyNumberFormat="1" applyFont="1" applyFill="1" applyBorder="1"/>
    <xf numFmtId="4" fontId="16" fillId="12" borderId="1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0">
    <cellStyle name="Normal" xfId="0" builtinId="0"/>
    <cellStyle name="Normal 2" xfId="6"/>
    <cellStyle name="Normal 3" xfId="7"/>
    <cellStyle name="Normal 3 2 2" xfId="8"/>
    <cellStyle name="Normal 3 2 2 2" xfId="1"/>
    <cellStyle name="Normal 4" xfId="4"/>
    <cellStyle name="Normal 5" xfId="9"/>
    <cellStyle name="Normal 5 4" xfId="2"/>
    <cellStyle name="Normal 5 4 4 2 2" xfId="5"/>
    <cellStyle name="Normal 7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98" zoomScaleNormal="98" workbookViewId="0">
      <pane xSplit="3" ySplit="10" topLeftCell="D11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M17" sqref="M17"/>
    </sheetView>
  </sheetViews>
  <sheetFormatPr defaultRowHeight="12.75"/>
  <cols>
    <col min="1" max="1" width="4.7109375" style="7" hidden="1" customWidth="1"/>
    <col min="2" max="2" width="46" style="7" customWidth="1"/>
    <col min="3" max="3" width="12.140625" style="6" customWidth="1"/>
    <col min="4" max="4" width="16.140625" style="7" customWidth="1"/>
    <col min="5" max="5" width="15.28515625" style="7" customWidth="1"/>
    <col min="6" max="6" width="0.28515625" style="7" hidden="1" customWidth="1"/>
    <col min="7" max="7" width="4.85546875" style="7" hidden="1" customWidth="1"/>
    <col min="8" max="16384" width="9.140625" style="7"/>
  </cols>
  <sheetData>
    <row r="1" spans="1:7" s="4" customFormat="1" ht="15.75">
      <c r="A1" s="1" t="s">
        <v>0</v>
      </c>
      <c r="B1" s="2" t="s">
        <v>0</v>
      </c>
      <c r="C1" s="3"/>
      <c r="D1" s="4" t="s">
        <v>51</v>
      </c>
    </row>
    <row r="2" spans="1:7" ht="15.75">
      <c r="A2" s="5" t="s">
        <v>1</v>
      </c>
      <c r="B2" s="3" t="s">
        <v>1</v>
      </c>
      <c r="D2" s="37" t="s">
        <v>52</v>
      </c>
    </row>
    <row r="3" spans="1:7" ht="18" customHeight="1">
      <c r="A3" s="8"/>
      <c r="B3" s="2" t="s">
        <v>2</v>
      </c>
      <c r="C3" s="9"/>
    </row>
    <row r="4" spans="1:7" ht="18" customHeight="1">
      <c r="A4" s="8"/>
      <c r="B4" s="2"/>
      <c r="C4" s="9"/>
    </row>
    <row r="5" spans="1:7" ht="18" customHeight="1">
      <c r="A5" s="8"/>
      <c r="B5" s="77" t="s">
        <v>27</v>
      </c>
      <c r="C5" s="78"/>
      <c r="D5" s="78"/>
      <c r="E5" s="78"/>
      <c r="F5" s="78"/>
      <c r="G5" s="78"/>
    </row>
    <row r="6" spans="1:7" ht="18" customHeight="1">
      <c r="A6" s="8"/>
      <c r="B6" s="77" t="s">
        <v>53</v>
      </c>
      <c r="C6" s="78"/>
      <c r="D6" s="78"/>
      <c r="E6" s="78"/>
      <c r="F6" s="78"/>
      <c r="G6" s="78"/>
    </row>
    <row r="7" spans="1:7" ht="18" customHeight="1">
      <c r="A7" s="8"/>
      <c r="B7" s="10"/>
      <c r="C7" s="11"/>
      <c r="D7" s="12"/>
      <c r="E7" s="12"/>
      <c r="F7" s="12"/>
      <c r="G7" s="12"/>
    </row>
    <row r="8" spans="1:7" ht="11.25" customHeight="1">
      <c r="A8" s="13"/>
      <c r="B8" s="14"/>
      <c r="C8" s="15"/>
      <c r="E8" s="36" t="s">
        <v>50</v>
      </c>
    </row>
    <row r="9" spans="1:7" ht="63.75" customHeight="1">
      <c r="A9" s="34"/>
      <c r="B9" s="38" t="s">
        <v>3</v>
      </c>
      <c r="C9" s="39" t="s">
        <v>4</v>
      </c>
      <c r="D9" s="70" t="s">
        <v>5</v>
      </c>
      <c r="E9" s="70" t="s">
        <v>33</v>
      </c>
      <c r="F9" s="16"/>
      <c r="G9" s="16"/>
    </row>
    <row r="10" spans="1:7" ht="22.5" customHeight="1">
      <c r="A10" s="17"/>
      <c r="B10" s="40" t="s">
        <v>6</v>
      </c>
      <c r="C10" s="41"/>
      <c r="D10" s="42">
        <f>E10</f>
        <v>18424</v>
      </c>
      <c r="E10" s="42">
        <f>E11</f>
        <v>18424</v>
      </c>
      <c r="F10" s="33" t="e">
        <f>F11+#REF!</f>
        <v>#REF!</v>
      </c>
      <c r="G10" s="33" t="e">
        <f>G11+#REF!</f>
        <v>#REF!</v>
      </c>
    </row>
    <row r="11" spans="1:7" ht="22.5" customHeight="1">
      <c r="A11" s="17"/>
      <c r="B11" s="71" t="s">
        <v>11</v>
      </c>
      <c r="C11" s="72"/>
      <c r="D11" s="42">
        <f t="shared" ref="D11:D42" si="0">E11</f>
        <v>18424</v>
      </c>
      <c r="E11" s="43">
        <f>E12+E14</f>
        <v>18424</v>
      </c>
      <c r="F11" s="35" t="e">
        <f>#REF!+F14+#REF!</f>
        <v>#REF!</v>
      </c>
      <c r="G11" s="35" t="e">
        <f>#REF!+G14+#REF!</f>
        <v>#REF!</v>
      </c>
    </row>
    <row r="12" spans="1:7" ht="22.5" customHeight="1">
      <c r="A12" s="17"/>
      <c r="B12" s="44" t="s">
        <v>35</v>
      </c>
      <c r="C12" s="45" t="s">
        <v>36</v>
      </c>
      <c r="D12" s="42">
        <f t="shared" si="0"/>
        <v>15632</v>
      </c>
      <c r="E12" s="46">
        <f>E13</f>
        <v>15632</v>
      </c>
      <c r="F12" s="35"/>
      <c r="G12" s="35"/>
    </row>
    <row r="13" spans="1:7" ht="22.5" customHeight="1">
      <c r="A13" s="17"/>
      <c r="B13" s="47" t="s">
        <v>37</v>
      </c>
      <c r="C13" s="45" t="s">
        <v>38</v>
      </c>
      <c r="D13" s="74">
        <f t="shared" si="0"/>
        <v>15632</v>
      </c>
      <c r="E13" s="48">
        <v>15632</v>
      </c>
      <c r="F13" s="35"/>
      <c r="G13" s="35"/>
    </row>
    <row r="14" spans="1:7" ht="26.25" customHeight="1">
      <c r="A14" s="17"/>
      <c r="B14" s="49" t="s">
        <v>7</v>
      </c>
      <c r="C14" s="50" t="s">
        <v>8</v>
      </c>
      <c r="D14" s="42">
        <f t="shared" si="0"/>
        <v>2792</v>
      </c>
      <c r="E14" s="51">
        <f>E15</f>
        <v>2792</v>
      </c>
      <c r="F14" s="32">
        <f t="shared" ref="F14:G15" si="1">F15</f>
        <v>0</v>
      </c>
      <c r="G14" s="32">
        <f t="shared" si="1"/>
        <v>0</v>
      </c>
    </row>
    <row r="15" spans="1:7" ht="27" customHeight="1">
      <c r="A15" s="17"/>
      <c r="B15" s="52" t="s">
        <v>9</v>
      </c>
      <c r="C15" s="53">
        <v>42.02</v>
      </c>
      <c r="D15" s="74">
        <f t="shared" si="0"/>
        <v>2792</v>
      </c>
      <c r="E15" s="46">
        <f>E16</f>
        <v>2792</v>
      </c>
      <c r="F15" s="19">
        <f t="shared" si="1"/>
        <v>0</v>
      </c>
      <c r="G15" s="19">
        <f t="shared" si="1"/>
        <v>0</v>
      </c>
    </row>
    <row r="16" spans="1:7" ht="22.5" customHeight="1">
      <c r="A16" s="17"/>
      <c r="B16" s="54" t="s">
        <v>28</v>
      </c>
      <c r="C16" s="45" t="s">
        <v>29</v>
      </c>
      <c r="D16" s="74">
        <f t="shared" si="0"/>
        <v>2792</v>
      </c>
      <c r="E16" s="46">
        <v>2792</v>
      </c>
      <c r="F16" s="19"/>
      <c r="G16" s="19"/>
    </row>
    <row r="17" spans="1:7" ht="22.5" customHeight="1">
      <c r="A17" s="22"/>
      <c r="B17" s="40" t="s">
        <v>10</v>
      </c>
      <c r="C17" s="41"/>
      <c r="D17" s="42">
        <f t="shared" si="0"/>
        <v>18424</v>
      </c>
      <c r="E17" s="42">
        <f>E18</f>
        <v>18424</v>
      </c>
      <c r="F17" s="33" t="e">
        <f>#REF!+#REF!+#REF!+F18+F41+#REF!</f>
        <v>#REF!</v>
      </c>
      <c r="G17" s="33" t="e">
        <f>#REF!+#REF!+#REF!+G18+G41+#REF!</f>
        <v>#REF!</v>
      </c>
    </row>
    <row r="18" spans="1:7" ht="24" customHeight="1">
      <c r="A18" s="22">
        <v>4</v>
      </c>
      <c r="B18" s="55" t="s">
        <v>14</v>
      </c>
      <c r="C18" s="56">
        <v>68.02</v>
      </c>
      <c r="D18" s="57">
        <f t="shared" si="0"/>
        <v>18424</v>
      </c>
      <c r="E18" s="57">
        <f>E19+E24+E34+E37</f>
        <v>18424</v>
      </c>
      <c r="F18" s="24" t="e">
        <f t="shared" ref="F18:G18" si="2">F19+F24</f>
        <v>#REF!</v>
      </c>
      <c r="G18" s="24" t="e">
        <f t="shared" si="2"/>
        <v>#REF!</v>
      </c>
    </row>
    <row r="19" spans="1:7" ht="33.75" customHeight="1">
      <c r="A19" s="26" t="s">
        <v>15</v>
      </c>
      <c r="B19" s="58" t="s">
        <v>16</v>
      </c>
      <c r="C19" s="59" t="s">
        <v>17</v>
      </c>
      <c r="D19" s="42">
        <f t="shared" si="0"/>
        <v>13557</v>
      </c>
      <c r="E19" s="60">
        <f>E20</f>
        <v>13557</v>
      </c>
      <c r="F19" s="25" t="e">
        <f t="shared" ref="F19:G19" si="3">F20</f>
        <v>#REF!</v>
      </c>
      <c r="G19" s="25" t="e">
        <f t="shared" si="3"/>
        <v>#REF!</v>
      </c>
    </row>
    <row r="20" spans="1:7" ht="23.25" customHeight="1">
      <c r="A20" s="20"/>
      <c r="B20" s="44" t="s">
        <v>11</v>
      </c>
      <c r="C20" s="61"/>
      <c r="D20" s="42">
        <f t="shared" si="0"/>
        <v>13557</v>
      </c>
      <c r="E20" s="46">
        <f>E21+E22+E23</f>
        <v>13557</v>
      </c>
      <c r="F20" s="23" t="e">
        <f t="shared" ref="F20:G20" si="4">F21+F22+F23</f>
        <v>#REF!</v>
      </c>
      <c r="G20" s="23" t="e">
        <f t="shared" si="4"/>
        <v>#REF!</v>
      </c>
    </row>
    <row r="21" spans="1:7" ht="15.75" customHeight="1">
      <c r="A21" s="20"/>
      <c r="B21" s="54" t="s">
        <v>30</v>
      </c>
      <c r="C21" s="45">
        <v>10</v>
      </c>
      <c r="D21" s="74">
        <f t="shared" si="0"/>
        <v>1000</v>
      </c>
      <c r="E21" s="73">
        <f>1000</f>
        <v>1000</v>
      </c>
      <c r="F21" s="18" t="e">
        <f>#REF!+E21+#REF!+#REF!</f>
        <v>#REF!</v>
      </c>
      <c r="G21" s="18" t="e">
        <f>D21-F21</f>
        <v>#REF!</v>
      </c>
    </row>
    <row r="22" spans="1:7" ht="22.5" customHeight="1">
      <c r="A22" s="20"/>
      <c r="B22" s="54" t="s">
        <v>31</v>
      </c>
      <c r="C22" s="45">
        <v>20</v>
      </c>
      <c r="D22" s="74">
        <f t="shared" si="0"/>
        <v>12557</v>
      </c>
      <c r="E22" s="73">
        <f>3000+9557</f>
        <v>12557</v>
      </c>
      <c r="F22" s="18" t="e">
        <f>#REF!+E22+#REF!+#REF!</f>
        <v>#REF!</v>
      </c>
      <c r="G22" s="18" t="e">
        <f>D22-F22</f>
        <v>#REF!</v>
      </c>
    </row>
    <row r="23" spans="1:7" ht="19.5" hidden="1" customHeight="1">
      <c r="A23" s="20"/>
      <c r="B23" s="54" t="s">
        <v>32</v>
      </c>
      <c r="C23" s="45" t="s">
        <v>46</v>
      </c>
      <c r="D23" s="42">
        <f t="shared" si="0"/>
        <v>0</v>
      </c>
      <c r="E23" s="73">
        <v>0</v>
      </c>
      <c r="F23" s="18"/>
      <c r="G23" s="18"/>
    </row>
    <row r="24" spans="1:7" ht="21.75" customHeight="1">
      <c r="A24" s="27" t="s">
        <v>18</v>
      </c>
      <c r="B24" s="62" t="s">
        <v>19</v>
      </c>
      <c r="C24" s="63" t="s">
        <v>20</v>
      </c>
      <c r="D24" s="42">
        <f t="shared" si="0"/>
        <v>2000</v>
      </c>
      <c r="E24" s="64">
        <f>E25+E29</f>
        <v>2000</v>
      </c>
      <c r="F24" s="28" t="e">
        <f t="shared" ref="F24:G24" si="5">F25+F29</f>
        <v>#REF!</v>
      </c>
      <c r="G24" s="28" t="e">
        <f t="shared" si="5"/>
        <v>#REF!</v>
      </c>
    </row>
    <row r="25" spans="1:7" ht="65.25" customHeight="1">
      <c r="A25" s="20" t="s">
        <v>21</v>
      </c>
      <c r="B25" s="58" t="s">
        <v>47</v>
      </c>
      <c r="C25" s="59" t="s">
        <v>22</v>
      </c>
      <c r="D25" s="42">
        <f t="shared" si="0"/>
        <v>1000</v>
      </c>
      <c r="E25" s="60">
        <f t="shared" ref="E25:G26" si="6">E26</f>
        <v>1000</v>
      </c>
      <c r="F25" s="25" t="e">
        <f t="shared" si="6"/>
        <v>#REF!</v>
      </c>
      <c r="G25" s="25" t="e">
        <f t="shared" si="6"/>
        <v>#REF!</v>
      </c>
    </row>
    <row r="26" spans="1:7" ht="27" customHeight="1">
      <c r="A26" s="20"/>
      <c r="B26" s="44" t="s">
        <v>11</v>
      </c>
      <c r="C26" s="45"/>
      <c r="D26" s="42">
        <f t="shared" si="0"/>
        <v>1000</v>
      </c>
      <c r="E26" s="46">
        <f>E27+E28</f>
        <v>1000</v>
      </c>
      <c r="F26" s="23" t="e">
        <f t="shared" si="6"/>
        <v>#REF!</v>
      </c>
      <c r="G26" s="23" t="e">
        <f t="shared" si="6"/>
        <v>#REF!</v>
      </c>
    </row>
    <row r="27" spans="1:7" ht="18" customHeight="1">
      <c r="A27" s="20"/>
      <c r="B27" s="54" t="s">
        <v>30</v>
      </c>
      <c r="C27" s="45">
        <v>10</v>
      </c>
      <c r="D27" s="74">
        <f t="shared" si="0"/>
        <v>700</v>
      </c>
      <c r="E27" s="73">
        <v>700</v>
      </c>
      <c r="F27" s="18" t="e">
        <f>#REF!+E27+#REF!+#REF!</f>
        <v>#REF!</v>
      </c>
      <c r="G27" s="18" t="e">
        <f t="shared" ref="G27:G40" si="7">D27-F27</f>
        <v>#REF!</v>
      </c>
    </row>
    <row r="28" spans="1:7" ht="18" customHeight="1">
      <c r="A28" s="20"/>
      <c r="B28" s="54" t="s">
        <v>34</v>
      </c>
      <c r="C28" s="45">
        <v>20</v>
      </c>
      <c r="D28" s="74">
        <f t="shared" si="0"/>
        <v>300</v>
      </c>
      <c r="E28" s="73">
        <v>300</v>
      </c>
      <c r="F28" s="18"/>
      <c r="G28" s="18"/>
    </row>
    <row r="29" spans="1:7" ht="64.5" customHeight="1">
      <c r="A29" s="20" t="s">
        <v>24</v>
      </c>
      <c r="B29" s="58" t="s">
        <v>26</v>
      </c>
      <c r="C29" s="59" t="s">
        <v>23</v>
      </c>
      <c r="D29" s="42">
        <f t="shared" si="0"/>
        <v>1000</v>
      </c>
      <c r="E29" s="60">
        <f>E30</f>
        <v>1000</v>
      </c>
      <c r="F29" s="25" t="e">
        <f>F30+F34</f>
        <v>#REF!</v>
      </c>
      <c r="G29" s="25" t="e">
        <f>G30+G34</f>
        <v>#REF!</v>
      </c>
    </row>
    <row r="30" spans="1:7" ht="24" customHeight="1">
      <c r="A30" s="20"/>
      <c r="B30" s="44" t="s">
        <v>11</v>
      </c>
      <c r="C30" s="45"/>
      <c r="D30" s="74">
        <f t="shared" si="0"/>
        <v>1000</v>
      </c>
      <c r="E30" s="48">
        <f>E31+E32</f>
        <v>1000</v>
      </c>
      <c r="F30" s="23" t="e">
        <f>#REF!+F33</f>
        <v>#REF!</v>
      </c>
      <c r="G30" s="23" t="e">
        <f>#REF!+G33</f>
        <v>#REF!</v>
      </c>
    </row>
    <row r="31" spans="1:7" ht="19.5" hidden="1" customHeight="1">
      <c r="A31" s="20"/>
      <c r="B31" s="54" t="s">
        <v>30</v>
      </c>
      <c r="C31" s="45">
        <v>10</v>
      </c>
      <c r="D31" s="42">
        <f t="shared" si="0"/>
        <v>0</v>
      </c>
      <c r="E31" s="73"/>
      <c r="F31" s="18" t="e">
        <f>#REF!+E31+#REF!+#REF!</f>
        <v>#REF!</v>
      </c>
      <c r="G31" s="18" t="e">
        <f t="shared" si="7"/>
        <v>#REF!</v>
      </c>
    </row>
    <row r="32" spans="1:7" ht="20.25" customHeight="1">
      <c r="A32" s="20"/>
      <c r="B32" s="54" t="s">
        <v>34</v>
      </c>
      <c r="C32" s="45">
        <v>20</v>
      </c>
      <c r="D32" s="74">
        <f t="shared" si="0"/>
        <v>1000</v>
      </c>
      <c r="E32" s="73">
        <v>1000</v>
      </c>
      <c r="F32" s="18" t="e">
        <f>#REF!+E32+#REF!+#REF!</f>
        <v>#REF!</v>
      </c>
      <c r="G32" s="18" t="e">
        <f t="shared" si="7"/>
        <v>#REF!</v>
      </c>
    </row>
    <row r="33" spans="1:7" ht="0.75" customHeight="1">
      <c r="A33" s="20"/>
      <c r="B33" s="47" t="s">
        <v>12</v>
      </c>
      <c r="C33" s="45" t="s">
        <v>13</v>
      </c>
      <c r="D33" s="42">
        <f t="shared" si="0"/>
        <v>0</v>
      </c>
      <c r="E33" s="73"/>
      <c r="F33" s="18" t="e">
        <f>#REF!+E33+#REF!+#REF!</f>
        <v>#REF!</v>
      </c>
      <c r="G33" s="18" t="e">
        <f t="shared" si="7"/>
        <v>#REF!</v>
      </c>
    </row>
    <row r="34" spans="1:7" ht="33" customHeight="1">
      <c r="A34" s="20"/>
      <c r="B34" s="58" t="s">
        <v>39</v>
      </c>
      <c r="C34" s="65" t="s">
        <v>40</v>
      </c>
      <c r="D34" s="42">
        <f t="shared" si="0"/>
        <v>75</v>
      </c>
      <c r="E34" s="48">
        <f t="shared" ref="E34" si="8">E35</f>
        <v>75</v>
      </c>
      <c r="F34" s="18" t="e">
        <f>#REF!+E34+#REF!+#REF!</f>
        <v>#REF!</v>
      </c>
      <c r="G34" s="18" t="e">
        <f t="shared" si="7"/>
        <v>#REF!</v>
      </c>
    </row>
    <row r="35" spans="1:7" ht="18.75" customHeight="1">
      <c r="A35" s="20"/>
      <c r="B35" s="44" t="s">
        <v>11</v>
      </c>
      <c r="C35" s="45"/>
      <c r="D35" s="42">
        <f t="shared" si="0"/>
        <v>75</v>
      </c>
      <c r="E35" s="73">
        <f>E36</f>
        <v>75</v>
      </c>
      <c r="F35" s="18" t="e">
        <f>#REF!+E35+#REF!+#REF!</f>
        <v>#REF!</v>
      </c>
      <c r="G35" s="18" t="e">
        <f t="shared" si="7"/>
        <v>#REF!</v>
      </c>
    </row>
    <row r="36" spans="1:7" ht="20.25" customHeight="1">
      <c r="A36" s="20"/>
      <c r="B36" s="54" t="s">
        <v>34</v>
      </c>
      <c r="C36" s="45">
        <v>20</v>
      </c>
      <c r="D36" s="42">
        <f t="shared" si="0"/>
        <v>75</v>
      </c>
      <c r="E36" s="73">
        <v>75</v>
      </c>
      <c r="F36" s="18" t="e">
        <f>#REF!+E36+#REF!+#REF!</f>
        <v>#REF!</v>
      </c>
      <c r="G36" s="18" t="e">
        <f t="shared" si="7"/>
        <v>#REF!</v>
      </c>
    </row>
    <row r="37" spans="1:7" ht="20.25" customHeight="1">
      <c r="A37" s="20"/>
      <c r="B37" s="66" t="s">
        <v>41</v>
      </c>
      <c r="C37" s="59" t="s">
        <v>17</v>
      </c>
      <c r="D37" s="42">
        <f t="shared" si="0"/>
        <v>2792</v>
      </c>
      <c r="E37" s="73">
        <f>E39</f>
        <v>2792</v>
      </c>
      <c r="F37" s="18"/>
      <c r="G37" s="18"/>
    </row>
    <row r="38" spans="1:7" ht="20.25" hidden="1" customHeight="1">
      <c r="A38" s="20"/>
      <c r="B38" s="54" t="s">
        <v>42</v>
      </c>
      <c r="C38" s="45">
        <v>20</v>
      </c>
      <c r="D38" s="42">
        <f t="shared" si="0"/>
        <v>0</v>
      </c>
      <c r="E38" s="73"/>
      <c r="F38" s="18"/>
      <c r="G38" s="18"/>
    </row>
    <row r="39" spans="1:7" ht="20.25" customHeight="1">
      <c r="A39" s="20"/>
      <c r="B39" s="54" t="s">
        <v>48</v>
      </c>
      <c r="C39" s="61" t="s">
        <v>49</v>
      </c>
      <c r="D39" s="42">
        <f t="shared" si="0"/>
        <v>2792</v>
      </c>
      <c r="E39" s="73">
        <f>E40+E41</f>
        <v>2792</v>
      </c>
      <c r="F39" s="18"/>
      <c r="G39" s="18"/>
    </row>
    <row r="40" spans="1:7" ht="25.5" customHeight="1">
      <c r="A40" s="20"/>
      <c r="B40" s="54" t="s">
        <v>32</v>
      </c>
      <c r="C40" s="45" t="s">
        <v>43</v>
      </c>
      <c r="D40" s="42">
        <f t="shared" si="0"/>
        <v>32</v>
      </c>
      <c r="E40" s="73">
        <v>32</v>
      </c>
      <c r="F40" s="18" t="e">
        <f>#REF!+E40+#REF!+#REF!</f>
        <v>#REF!</v>
      </c>
      <c r="G40" s="18" t="e">
        <f t="shared" si="7"/>
        <v>#REF!</v>
      </c>
    </row>
    <row r="41" spans="1:7" ht="18" customHeight="1">
      <c r="A41" s="20"/>
      <c r="B41" s="54" t="s">
        <v>44</v>
      </c>
      <c r="C41" s="45" t="s">
        <v>45</v>
      </c>
      <c r="D41" s="42">
        <f t="shared" si="0"/>
        <v>2760</v>
      </c>
      <c r="E41" s="46">
        <v>2760</v>
      </c>
      <c r="F41" s="31" t="e">
        <f>#REF!</f>
        <v>#REF!</v>
      </c>
      <c r="G41" s="31" t="e">
        <f>#REF!</f>
        <v>#REF!</v>
      </c>
    </row>
    <row r="42" spans="1:7" ht="22.5" customHeight="1">
      <c r="A42" s="29"/>
      <c r="B42" s="67" t="s">
        <v>25</v>
      </c>
      <c r="C42" s="68"/>
      <c r="D42" s="42">
        <f t="shared" si="0"/>
        <v>0</v>
      </c>
      <c r="E42" s="69">
        <f>E10-E17</f>
        <v>0</v>
      </c>
      <c r="F42" s="30" t="e">
        <f>F10-F17</f>
        <v>#REF!</v>
      </c>
      <c r="G42" s="30" t="e">
        <f>G10-G17</f>
        <v>#REF!</v>
      </c>
    </row>
    <row r="43" spans="1:7" ht="22.5" customHeight="1">
      <c r="A43" s="21"/>
      <c r="B43" s="75"/>
      <c r="C43" s="76"/>
    </row>
    <row r="44" spans="1:7" ht="21" customHeight="1"/>
  </sheetData>
  <mergeCells count="2">
    <mergeCell ref="B5:G5"/>
    <mergeCell ref="B6:G6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</vt:lpstr>
      <vt:lpstr>'ANEXA 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mihaelam</cp:lastModifiedBy>
  <cp:lastPrinted>2024-10-07T09:19:05Z</cp:lastPrinted>
  <dcterms:created xsi:type="dcterms:W3CDTF">2024-04-30T06:51:01Z</dcterms:created>
  <dcterms:modified xsi:type="dcterms:W3CDTF">2024-10-07T10:25:37Z</dcterms:modified>
</cp:coreProperties>
</file>